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hyEO\Downloads\"/>
    </mc:Choice>
  </mc:AlternateContent>
  <xr:revisionPtr revIDLastSave="0" documentId="8_{F96B412A-D395-4963-9A27-1E4AC615EBEE}" xr6:coauthVersionLast="47" xr6:coauthVersionMax="47" xr10:uidLastSave="{00000000-0000-0000-0000-000000000000}"/>
  <bookViews>
    <workbookView xWindow="-110" yWindow="-110" windowWidth="19420" windowHeight="10300" activeTab="1" xr2:uid="{6B75E20E-3685-49EF-9E91-0D8F9D199D23}"/>
  </bookViews>
  <sheets>
    <sheet name="Summary" sheetId="6" r:id="rId1"/>
    <sheet name="Chemicals" sheetId="7" r:id="rId2"/>
    <sheet name="Gardeners" sheetId="1" r:id="rId3"/>
    <sheet name="Supervisor" sheetId="2" r:id="rId4"/>
    <sheet name="Safety Officer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2" i="3" s="1"/>
  <c r="C7" i="6"/>
  <c r="D7" i="6" s="1"/>
  <c r="E7" i="6" s="1"/>
  <c r="F7" i="6" s="1"/>
  <c r="C4" i="6"/>
  <c r="D4" i="6" s="1"/>
  <c r="C5" i="6"/>
  <c r="D5" i="6" s="1"/>
  <c r="E5" i="6" s="1"/>
  <c r="F5" i="6" s="1"/>
  <c r="C6" i="6"/>
  <c r="D6" i="6" s="1"/>
  <c r="E6" i="6" s="1"/>
  <c r="F6" i="6" s="1"/>
  <c r="C14" i="6"/>
  <c r="D17" i="6"/>
  <c r="E17" i="6" s="1"/>
  <c r="F17" i="6" s="1"/>
  <c r="C16" i="6"/>
  <c r="D16" i="6" s="1"/>
  <c r="E16" i="6" s="1"/>
  <c r="F16" i="6" s="1"/>
  <c r="C15" i="6"/>
  <c r="D15" i="6" s="1"/>
  <c r="E15" i="6" s="1"/>
  <c r="F15" i="6" s="1"/>
  <c r="K7" i="6"/>
  <c r="L7" i="6" s="1"/>
  <c r="M7" i="6" s="1"/>
  <c r="N7" i="6" s="1"/>
  <c r="K6" i="6"/>
  <c r="L6" i="6" s="1"/>
  <c r="M6" i="6" s="1"/>
  <c r="N6" i="6" s="1"/>
  <c r="K5" i="6"/>
  <c r="L5" i="6" s="1"/>
  <c r="M5" i="6" s="1"/>
  <c r="N5" i="6" s="1"/>
  <c r="K4" i="6"/>
  <c r="B18" i="6" l="1"/>
  <c r="B8" i="6"/>
  <c r="C8" i="6"/>
  <c r="D14" i="6"/>
  <c r="D18" i="6" s="1"/>
  <c r="L4" i="6"/>
  <c r="E4" i="6"/>
  <c r="J8" i="6"/>
  <c r="D8" i="6" l="1"/>
  <c r="K8" i="6"/>
  <c r="E14" i="6"/>
  <c r="E18" i="6" s="1"/>
  <c r="C18" i="6"/>
  <c r="E8" i="6"/>
  <c r="F4" i="6"/>
  <c r="L8" i="6"/>
  <c r="M4" i="6"/>
  <c r="F8" i="6" l="1"/>
  <c r="M8" i="6"/>
  <c r="N4" i="6"/>
  <c r="F18" i="6" l="1"/>
  <c r="N8" i="6"/>
  <c r="I11" i="3" l="1"/>
  <c r="I12" i="3" s="1"/>
  <c r="N11" i="3"/>
  <c r="N12" i="3" s="1"/>
  <c r="P7" i="2"/>
  <c r="P6" i="2"/>
  <c r="P13" i="2"/>
  <c r="P14" i="2" s="1"/>
  <c r="J7" i="2"/>
  <c r="J6" i="2"/>
  <c r="J13" i="2" s="1"/>
  <c r="J14" i="2" s="1"/>
  <c r="J5" i="2"/>
  <c r="D13" i="2"/>
  <c r="D14" i="2" s="1"/>
  <c r="D6" i="2"/>
  <c r="D7" i="2"/>
  <c r="I8" i="1"/>
  <c r="N7" i="1" l="1"/>
  <c r="N8" i="1"/>
  <c r="I7" i="1"/>
  <c r="D6" i="1"/>
  <c r="D7" i="1"/>
  <c r="D8" i="1"/>
  <c r="D17" i="1" l="1"/>
  <c r="D18" i="1" s="1"/>
  <c r="I17" i="1"/>
  <c r="I18" i="1" s="1"/>
  <c r="N17" i="1"/>
  <c r="N18" i="1" s="1"/>
</calcChain>
</file>

<file path=xl/sharedStrings.xml><?xml version="1.0" encoding="utf-8"?>
<sst xmlns="http://schemas.openxmlformats.org/spreadsheetml/2006/main" count="244" uniqueCount="67">
  <si>
    <t>Cost per Gardener (labour rates)</t>
  </si>
  <si>
    <t>Item</t>
  </si>
  <si>
    <t>Description</t>
  </si>
  <si>
    <t>Unit</t>
  </si>
  <si>
    <t>Total cost:  labour per employee</t>
  </si>
  <si>
    <t>Labour Costs (Gardener)</t>
  </si>
  <si>
    <t>Current rate</t>
  </si>
  <si>
    <t>Basic Salary</t>
  </si>
  <si>
    <t>UIF</t>
  </si>
  <si>
    <t>Provident fund</t>
  </si>
  <si>
    <t>COID</t>
  </si>
  <si>
    <t xml:space="preserve">Uniform/PPE </t>
  </si>
  <si>
    <t>Total cost: overheads</t>
  </si>
  <si>
    <t>Admin cost</t>
  </si>
  <si>
    <t>Garden equipment (garden tools, lawn mower, etc)</t>
  </si>
  <si>
    <t>Tendered total cost per month per worker</t>
  </si>
  <si>
    <t>Labour Costs (Horticulture supervisor)</t>
  </si>
  <si>
    <t>Total cost of labour @ 1  workers p/m</t>
  </si>
  <si>
    <t>Total cost of labour @ 1 workers p/a</t>
  </si>
  <si>
    <t>Total cost of labour @20  workers p/m</t>
  </si>
  <si>
    <t>Total cost of labour @20 workers p/a</t>
  </si>
  <si>
    <t>Labour Costs (Safety officer)</t>
  </si>
  <si>
    <t>Uniform/PPE</t>
  </si>
  <si>
    <t>Total cost of labour @ 30 workers p/m</t>
  </si>
  <si>
    <t>Total cost of labour @ 37  workers p/m</t>
  </si>
  <si>
    <t>Total cost of labour @ 37workers p/a</t>
  </si>
  <si>
    <t>Total cost of labour @ 30 workers p/a</t>
  </si>
  <si>
    <t>Rate</t>
  </si>
  <si>
    <t>LOWVELD</t>
  </si>
  <si>
    <t>HIGHVELD</t>
  </si>
  <si>
    <t>Year 1</t>
  </si>
  <si>
    <t>Year 2</t>
  </si>
  <si>
    <t>Year 3</t>
  </si>
  <si>
    <t>Year 4</t>
  </si>
  <si>
    <t>Year 5</t>
  </si>
  <si>
    <t>SUPERVISORS</t>
  </si>
  <si>
    <t>SAFETY OFFICER</t>
  </si>
  <si>
    <t>ESKOM PARK</t>
  </si>
  <si>
    <t>GARDENERS</t>
  </si>
  <si>
    <t xml:space="preserve">HORTICULTURE SERVICES FOR 60 MONTHS </t>
  </si>
  <si>
    <t>LOWVELD ZONE</t>
  </si>
  <si>
    <t>HIGHVELD ZONE</t>
  </si>
  <si>
    <t>TOTAL FOR 5 YEARS</t>
  </si>
  <si>
    <t>TOTAL PROVISION</t>
  </si>
  <si>
    <t>FINANCE AVAILABLE BUDGET</t>
  </si>
  <si>
    <t>Highveld Zone</t>
  </si>
  <si>
    <t>Eskom Park</t>
  </si>
  <si>
    <t>Lowveld Zone</t>
  </si>
  <si>
    <t xml:space="preserve">Total </t>
  </si>
  <si>
    <t>CHEMICALS (Herbicide,Insecticides) As and when required</t>
  </si>
  <si>
    <t>CHEMICALS (Herbicide,Insecticides) As and  when required</t>
  </si>
  <si>
    <t>Herbicide required quaterly</t>
  </si>
  <si>
    <t>Insecticide required quaterly</t>
  </si>
  <si>
    <t xml:space="preserve">Lowveld Zone R0.00 per 20 litres x 3 sites x bi-annual </t>
  </si>
  <si>
    <t xml:space="preserve">R0.00  per year </t>
  </si>
  <si>
    <t>Highveld Zone R0.00 per 20 litres x 3 sites x bi-annual</t>
  </si>
  <si>
    <t xml:space="preserve">R0.00 per year </t>
  </si>
  <si>
    <t>Eskom Park  R0.00  per 20 litres x 3 sites x bi-annual</t>
  </si>
  <si>
    <t>R0.00</t>
  </si>
  <si>
    <t>Lowveld Zone R0.00  per 20 litres x 3 sites x bi-annual</t>
  </si>
  <si>
    <t>Highveld Zone  R0.00 per 20 litres x 3 sites x bi-annual</t>
  </si>
  <si>
    <t>Lowveld Zone per 20 litres x 3 sites x bi-annual</t>
  </si>
  <si>
    <t>Highveld Zone  per 20 litres x 3 sites x bi-annual</t>
  </si>
  <si>
    <t>Eskom Park  per 20 litres x 3 sites x bi-annual</t>
  </si>
  <si>
    <t xml:space="preserve">Lowveld Zone per 20 litres x 3 sites x bi-annual </t>
  </si>
  <si>
    <t>Highveld Zone per 20 litres x 3 sites x bi-annual</t>
  </si>
  <si>
    <t>Eskom Park per 20 litres x 3 sites x bi-annual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</si>
</sst>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&quot;#,##0.00;[Red]\-&quot;R&quot;#,##0.00"/>
    <numFmt numFmtId="44" formatCode="_-&quot;R&quot;* #,##0.00_-;\-&quot;R&quot;* #,##0.00_-;_-&quot;R&quot;* &quot;-&quot;??_-;_-@_-"/>
    <numFmt numFmtId="164" formatCode="&quot;R&quot;\ #,##0.00;[Red]&quot;R&quot;\ \-#,##0.00"/>
    <numFmt numFmtId="165" formatCode="&quot;R&quot;\ #,##0.00"/>
    <numFmt numFmtId="166" formatCode="&quot;R&quot;#,##0.00"/>
    <numFmt numFmtId="167" formatCode="_ * #,##0.00_ ;_ * \-#,##0.00_ ;_ * &quot;-&quot;??_ ;_ @_ 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u/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164" fontId="2" fillId="0" borderId="1" xfId="0" applyNumberFormat="1" applyFont="1" applyBorder="1" applyAlignment="1">
      <alignment vertical="center" wrapText="1"/>
    </xf>
    <xf numFmtId="165" fontId="0" fillId="0" borderId="1" xfId="0" applyNumberFormat="1" applyBorder="1"/>
    <xf numFmtId="164" fontId="1" fillId="0" borderId="1" xfId="0" applyNumberFormat="1" applyFont="1" applyBorder="1" applyAlignment="1">
      <alignment vertical="center" wrapText="1"/>
    </xf>
    <xf numFmtId="166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8" fontId="0" fillId="2" borderId="1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166" fontId="0" fillId="0" borderId="0" xfId="0" applyNumberFormat="1"/>
    <xf numFmtId="4" fontId="0" fillId="0" borderId="0" xfId="0" applyNumberFormat="1"/>
    <xf numFmtId="0" fontId="0" fillId="2" borderId="1" xfId="0" applyFill="1" applyBorder="1" applyAlignment="1">
      <alignment wrapText="1"/>
    </xf>
    <xf numFmtId="4" fontId="4" fillId="0" borderId="0" xfId="0" applyNumberFormat="1" applyFont="1"/>
    <xf numFmtId="8" fontId="0" fillId="0" borderId="1" xfId="0" applyNumberFormat="1" applyBorder="1"/>
    <xf numFmtId="164" fontId="1" fillId="3" borderId="1" xfId="0" applyNumberFormat="1" applyFont="1" applyFill="1" applyBorder="1" applyAlignment="1">
      <alignment vertical="center" wrapText="1"/>
    </xf>
    <xf numFmtId="8" fontId="0" fillId="3" borderId="1" xfId="0" applyNumberForma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166" fontId="0" fillId="2" borderId="1" xfId="0" applyNumberFormat="1" applyFill="1" applyBorder="1"/>
    <xf numFmtId="0" fontId="0" fillId="3" borderId="0" xfId="0" applyFill="1"/>
    <xf numFmtId="8" fontId="1" fillId="3" borderId="1" xfId="0" applyNumberFormat="1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/>
    <xf numFmtId="0" fontId="7" fillId="2" borderId="0" xfId="0" applyFont="1" applyFill="1"/>
    <xf numFmtId="0" fontId="6" fillId="2" borderId="0" xfId="0" applyFont="1" applyFill="1" applyAlignment="1">
      <alignment horizontal="center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/>
    <xf numFmtId="0" fontId="6" fillId="0" borderId="4" xfId="0" applyFont="1" applyBorder="1"/>
    <xf numFmtId="0" fontId="6" fillId="0" borderId="0" xfId="0" applyFont="1"/>
    <xf numFmtId="166" fontId="7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/>
    <xf numFmtId="0" fontId="6" fillId="3" borderId="0" xfId="0" applyFont="1" applyFill="1" applyAlignment="1">
      <alignment horizontal="center" wrapText="1"/>
    </xf>
    <xf numFmtId="166" fontId="6" fillId="3" borderId="1" xfId="0" applyNumberFormat="1" applyFont="1" applyFill="1" applyBorder="1"/>
    <xf numFmtId="166" fontId="6" fillId="3" borderId="1" xfId="0" applyNumberFormat="1" applyFont="1" applyFill="1" applyBorder="1" applyAlignment="1">
      <alignment horizontal="center"/>
    </xf>
    <xf numFmtId="8" fontId="7" fillId="2" borderId="1" xfId="0" applyNumberFormat="1" applyFont="1" applyFill="1" applyBorder="1"/>
    <xf numFmtId="166" fontId="6" fillId="3" borderId="1" xfId="0" applyNumberFormat="1" applyFont="1" applyFill="1" applyBorder="1" applyAlignment="1">
      <alignment vertical="center"/>
    </xf>
    <xf numFmtId="4" fontId="5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4" fontId="9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horizontal="justify" vertical="center"/>
    </xf>
    <xf numFmtId="0" fontId="14" fillId="0" borderId="1" xfId="0" applyFont="1" applyBorder="1"/>
    <xf numFmtId="0" fontId="1" fillId="0" borderId="0" xfId="0" applyFont="1" applyAlignment="1">
      <alignment horizontal="center"/>
    </xf>
    <xf numFmtId="0" fontId="17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</cellXfs>
  <cellStyles count="3">
    <cellStyle name="Comma 2" xfId="1" xr:uid="{3696D710-FF5D-44B3-8449-BFD4FB66D35B}"/>
    <cellStyle name="Currency 2" xfId="2" xr:uid="{C75E7D2C-9500-440C-B04C-8C2B15A95E2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AC84-28F7-4007-8210-DB3D49C34344}">
  <dimension ref="A1:P28"/>
  <sheetViews>
    <sheetView zoomScaleNormal="100" workbookViewId="0">
      <selection activeCell="E30" sqref="E30:E31"/>
    </sheetView>
  </sheetViews>
  <sheetFormatPr defaultRowHeight="14.5" x14ac:dyDescent="0.35"/>
  <cols>
    <col min="1" max="1" width="42.36328125" bestFit="1" customWidth="1"/>
    <col min="2" max="2" width="15.54296875" customWidth="1"/>
    <col min="3" max="3" width="16.26953125" customWidth="1"/>
    <col min="4" max="6" width="15.54296875" bestFit="1" customWidth="1"/>
    <col min="7" max="7" width="15.54296875" customWidth="1"/>
    <col min="8" max="8" width="11.54296875" customWidth="1"/>
    <col min="9" max="9" width="39.26953125" bestFit="1" customWidth="1"/>
    <col min="10" max="14" width="15.54296875" bestFit="1" customWidth="1"/>
    <col min="15" max="15" width="13.81640625" bestFit="1" customWidth="1"/>
  </cols>
  <sheetData>
    <row r="1" spans="1:16" ht="19" customHeight="1" thickBot="1" x14ac:dyDescent="0.4">
      <c r="A1" s="32" t="s">
        <v>39</v>
      </c>
      <c r="B1" s="33"/>
      <c r="C1" s="33"/>
      <c r="D1" s="33"/>
      <c r="E1" s="33"/>
      <c r="F1" s="33"/>
      <c r="G1" s="52"/>
      <c r="H1" s="34"/>
      <c r="I1" s="35"/>
      <c r="J1" s="34"/>
      <c r="K1" s="34"/>
      <c r="L1" s="34"/>
      <c r="M1" s="34"/>
      <c r="N1" s="34"/>
      <c r="O1" s="36"/>
      <c r="P1" s="36"/>
    </row>
    <row r="2" spans="1:16" x14ac:dyDescent="0.35">
      <c r="A2" s="37"/>
      <c r="B2" s="38"/>
      <c r="C2" s="38"/>
      <c r="D2" s="39" t="s">
        <v>28</v>
      </c>
      <c r="E2" s="38"/>
      <c r="F2" s="38"/>
      <c r="G2" s="38"/>
      <c r="H2" s="38"/>
      <c r="I2" s="38"/>
      <c r="J2" s="37"/>
      <c r="K2" s="37"/>
      <c r="L2" s="40" t="s">
        <v>29</v>
      </c>
      <c r="M2" s="37"/>
      <c r="N2" s="37"/>
      <c r="O2" s="36"/>
      <c r="P2" s="36"/>
    </row>
    <row r="3" spans="1:16" x14ac:dyDescent="0.35">
      <c r="A3" s="34"/>
      <c r="B3" s="41" t="s">
        <v>30</v>
      </c>
      <c r="C3" s="41" t="s">
        <v>31</v>
      </c>
      <c r="D3" s="41" t="s">
        <v>32</v>
      </c>
      <c r="E3" s="41" t="s">
        <v>33</v>
      </c>
      <c r="F3" s="41" t="s">
        <v>34</v>
      </c>
      <c r="G3" s="42"/>
      <c r="H3" s="34"/>
      <c r="I3" s="34"/>
      <c r="J3" s="41" t="s">
        <v>30</v>
      </c>
      <c r="K3" s="41" t="s">
        <v>31</v>
      </c>
      <c r="L3" s="41" t="s">
        <v>32</v>
      </c>
      <c r="M3" s="41" t="s">
        <v>33</v>
      </c>
      <c r="N3" s="41" t="s">
        <v>34</v>
      </c>
      <c r="O3" s="36"/>
      <c r="P3" s="36"/>
    </row>
    <row r="4" spans="1:16" x14ac:dyDescent="0.35">
      <c r="A4" s="42" t="s">
        <v>38</v>
      </c>
      <c r="B4" s="49">
        <v>0</v>
      </c>
      <c r="C4" s="43">
        <f>B4+(B4*5%)</f>
        <v>0</v>
      </c>
      <c r="D4" s="43">
        <f>C4+(C4*5%)</f>
        <v>0</v>
      </c>
      <c r="E4" s="43">
        <f>D4+(D4*5%)</f>
        <v>0</v>
      </c>
      <c r="F4" s="43">
        <f>E4+(E4*5%)</f>
        <v>0</v>
      </c>
      <c r="G4" s="43"/>
      <c r="H4" s="34"/>
      <c r="I4" s="42" t="s">
        <v>38</v>
      </c>
      <c r="J4" s="43">
        <v>0</v>
      </c>
      <c r="K4" s="43">
        <f>J4+(J4*5%)</f>
        <v>0</v>
      </c>
      <c r="L4" s="43">
        <f>K4+(K4*5%)</f>
        <v>0</v>
      </c>
      <c r="M4" s="43">
        <f>L4+(L4*5%)</f>
        <v>0</v>
      </c>
      <c r="N4" s="43">
        <f>M4+(M4*5%)</f>
        <v>0</v>
      </c>
      <c r="O4" s="36"/>
      <c r="P4" s="36"/>
    </row>
    <row r="5" spans="1:16" x14ac:dyDescent="0.35">
      <c r="A5" s="42" t="s">
        <v>35</v>
      </c>
      <c r="B5" s="43">
        <v>0</v>
      </c>
      <c r="C5" s="43">
        <f t="shared" ref="C5:C7" si="0">B5+(B5*5%)</f>
        <v>0</v>
      </c>
      <c r="D5" s="43">
        <f t="shared" ref="D5:F7" si="1">C5+(C5*5%)</f>
        <v>0</v>
      </c>
      <c r="E5" s="43">
        <f t="shared" si="1"/>
        <v>0</v>
      </c>
      <c r="F5" s="43">
        <f t="shared" si="1"/>
        <v>0</v>
      </c>
      <c r="G5" s="43"/>
      <c r="H5" s="34"/>
      <c r="I5" s="42" t="s">
        <v>35</v>
      </c>
      <c r="J5" s="43">
        <v>0</v>
      </c>
      <c r="K5" s="43">
        <f t="shared" ref="K5:N7" si="2">J5+(J5*5%)</f>
        <v>0</v>
      </c>
      <c r="L5" s="43">
        <f t="shared" si="2"/>
        <v>0</v>
      </c>
      <c r="M5" s="43">
        <f t="shared" si="2"/>
        <v>0</v>
      </c>
      <c r="N5" s="43">
        <f t="shared" si="2"/>
        <v>0</v>
      </c>
      <c r="O5" s="36"/>
      <c r="P5" s="36"/>
    </row>
    <row r="6" spans="1:16" x14ac:dyDescent="0.35">
      <c r="A6" s="42" t="s">
        <v>36</v>
      </c>
      <c r="B6" s="43">
        <v>0</v>
      </c>
      <c r="C6" s="43">
        <f t="shared" si="0"/>
        <v>0</v>
      </c>
      <c r="D6" s="43">
        <f t="shared" si="1"/>
        <v>0</v>
      </c>
      <c r="E6" s="43">
        <f t="shared" si="1"/>
        <v>0</v>
      </c>
      <c r="F6" s="43">
        <f t="shared" si="1"/>
        <v>0</v>
      </c>
      <c r="G6" s="43"/>
      <c r="H6" s="34"/>
      <c r="I6" s="42" t="s">
        <v>36</v>
      </c>
      <c r="J6" s="43">
        <v>0</v>
      </c>
      <c r="K6" s="43">
        <f t="shared" si="2"/>
        <v>0</v>
      </c>
      <c r="L6" s="43">
        <f t="shared" si="2"/>
        <v>0</v>
      </c>
      <c r="M6" s="43">
        <f t="shared" si="2"/>
        <v>0</v>
      </c>
      <c r="N6" s="43">
        <f t="shared" si="2"/>
        <v>0</v>
      </c>
      <c r="O6" s="36"/>
      <c r="P6" s="36"/>
    </row>
    <row r="7" spans="1:16" x14ac:dyDescent="0.35">
      <c r="A7" s="42" t="s">
        <v>49</v>
      </c>
      <c r="B7" s="43">
        <v>0</v>
      </c>
      <c r="C7" s="43">
        <f t="shared" si="0"/>
        <v>0</v>
      </c>
      <c r="D7" s="43">
        <f t="shared" si="1"/>
        <v>0</v>
      </c>
      <c r="E7" s="43">
        <f t="shared" si="1"/>
        <v>0</v>
      </c>
      <c r="F7" s="43">
        <f t="shared" si="1"/>
        <v>0</v>
      </c>
      <c r="G7" s="43"/>
      <c r="H7" s="34"/>
      <c r="I7" s="42" t="s">
        <v>50</v>
      </c>
      <c r="J7" s="43">
        <v>0</v>
      </c>
      <c r="K7" s="43">
        <f t="shared" si="2"/>
        <v>0</v>
      </c>
      <c r="L7" s="43">
        <f t="shared" si="2"/>
        <v>0</v>
      </c>
      <c r="M7" s="43">
        <f t="shared" si="2"/>
        <v>0</v>
      </c>
      <c r="N7" s="43">
        <f t="shared" si="2"/>
        <v>0</v>
      </c>
      <c r="O7" s="36"/>
      <c r="P7" s="36"/>
    </row>
    <row r="8" spans="1:16" x14ac:dyDescent="0.35">
      <c r="A8" s="40" t="s">
        <v>42</v>
      </c>
      <c r="B8" s="47">
        <f>SUM(B4:B7)</f>
        <v>0</v>
      </c>
      <c r="C8" s="47">
        <f>SUM(C4:C7)</f>
        <v>0</v>
      </c>
      <c r="D8" s="47">
        <f>SUM(D4:D7)</f>
        <v>0</v>
      </c>
      <c r="E8" s="47">
        <f>SUM(E4:E7)</f>
        <v>0</v>
      </c>
      <c r="F8" s="50">
        <f>SUM(F4:F7)</f>
        <v>0</v>
      </c>
      <c r="G8" s="54">
        <v>0</v>
      </c>
      <c r="H8" s="34"/>
      <c r="I8" s="40" t="s">
        <v>42</v>
      </c>
      <c r="J8" s="47">
        <f>SUM(J4:J7)</f>
        <v>0</v>
      </c>
      <c r="K8" s="48">
        <f>SUM(K4:K7)</f>
        <v>0</v>
      </c>
      <c r="L8" s="47">
        <f>SUM(L4:L7)</f>
        <v>0</v>
      </c>
      <c r="M8" s="47">
        <f>SUM(M4:M7)</f>
        <v>0</v>
      </c>
      <c r="N8" s="47">
        <f>SUM(N4:N7)</f>
        <v>0</v>
      </c>
      <c r="O8" s="54">
        <v>0</v>
      </c>
      <c r="P8" s="36"/>
    </row>
    <row r="9" spans="1:16" x14ac:dyDescent="0.35">
      <c r="A9" s="34"/>
      <c r="B9" s="45"/>
      <c r="C9" s="45"/>
      <c r="D9" s="45"/>
      <c r="E9" s="45"/>
      <c r="F9" s="45"/>
      <c r="G9" s="45"/>
      <c r="H9" s="34"/>
      <c r="I9" s="34"/>
      <c r="J9" s="45"/>
      <c r="K9" s="45"/>
      <c r="L9" s="45"/>
      <c r="M9" s="45"/>
      <c r="N9" s="45"/>
      <c r="O9" s="36"/>
      <c r="P9" s="36"/>
    </row>
    <row r="10" spans="1:16" x14ac:dyDescent="0.35">
      <c r="A10" s="34"/>
      <c r="B10" s="45"/>
      <c r="C10" s="45"/>
      <c r="D10" s="45"/>
      <c r="E10" s="45"/>
      <c r="F10" s="45"/>
      <c r="G10" s="45"/>
      <c r="H10" s="34"/>
      <c r="I10" s="34"/>
      <c r="J10" s="45"/>
      <c r="K10" s="45"/>
      <c r="L10" s="45"/>
      <c r="M10" s="45"/>
      <c r="N10" s="45"/>
      <c r="O10" s="36"/>
      <c r="P10" s="36"/>
    </row>
    <row r="11" spans="1:16" x14ac:dyDescent="0.35">
      <c r="A11" s="34"/>
      <c r="B11" s="45"/>
      <c r="C11" s="45"/>
      <c r="D11" s="45"/>
      <c r="E11" s="45"/>
      <c r="F11" s="45"/>
      <c r="G11" s="45"/>
      <c r="H11" s="34"/>
      <c r="I11" s="34"/>
      <c r="J11" s="45"/>
      <c r="K11" s="45"/>
      <c r="L11" s="45"/>
      <c r="M11" s="45"/>
      <c r="N11" s="45"/>
      <c r="O11" s="36"/>
      <c r="P11" s="36"/>
    </row>
    <row r="12" spans="1:16" x14ac:dyDescent="0.35">
      <c r="A12" s="37"/>
      <c r="B12" s="38"/>
      <c r="C12" s="38"/>
      <c r="D12" s="46" t="s">
        <v>37</v>
      </c>
      <c r="E12" s="38"/>
      <c r="F12" s="38"/>
      <c r="G12" s="38"/>
      <c r="H12" s="38"/>
      <c r="I12" s="38"/>
      <c r="J12" s="37"/>
      <c r="K12" s="37"/>
      <c r="L12" s="45"/>
      <c r="M12" s="37"/>
      <c r="N12" s="37"/>
      <c r="O12" s="36"/>
      <c r="P12" s="36"/>
    </row>
    <row r="13" spans="1:16" x14ac:dyDescent="0.35">
      <c r="A13" s="34"/>
      <c r="B13" s="41" t="s">
        <v>30</v>
      </c>
      <c r="C13" s="41" t="s">
        <v>31</v>
      </c>
      <c r="D13" s="41" t="s">
        <v>32</v>
      </c>
      <c r="E13" s="41" t="s">
        <v>33</v>
      </c>
      <c r="F13" s="41" t="s">
        <v>34</v>
      </c>
      <c r="G13" s="42"/>
      <c r="H13" s="34"/>
      <c r="I13" s="34"/>
      <c r="J13" s="34"/>
      <c r="K13" s="34"/>
      <c r="L13" s="34"/>
      <c r="M13" s="34"/>
      <c r="N13" s="34"/>
      <c r="O13" s="36"/>
      <c r="P13" s="36"/>
    </row>
    <row r="14" spans="1:16" x14ac:dyDescent="0.35">
      <c r="A14" s="42" t="s">
        <v>38</v>
      </c>
      <c r="B14" s="49">
        <v>0</v>
      </c>
      <c r="C14" s="43">
        <f>B14+(B14*5%)</f>
        <v>0</v>
      </c>
      <c r="D14" s="43">
        <f>C14+(C14*5%)</f>
        <v>0</v>
      </c>
      <c r="E14" s="43">
        <f>D14+(D14*5%)</f>
        <v>0</v>
      </c>
      <c r="F14" s="43">
        <v>0</v>
      </c>
      <c r="G14" s="43"/>
      <c r="H14" s="34"/>
      <c r="I14" s="34"/>
      <c r="J14" s="34"/>
      <c r="K14" s="34"/>
      <c r="L14" s="34"/>
      <c r="M14" s="34"/>
      <c r="N14" s="36"/>
      <c r="O14" s="36"/>
    </row>
    <row r="15" spans="1:16" x14ac:dyDescent="0.35">
      <c r="A15" s="42" t="s">
        <v>35</v>
      </c>
      <c r="B15" s="43">
        <v>0</v>
      </c>
      <c r="C15" s="43">
        <f t="shared" ref="C15:F17" si="3">B15+(B15*5%)</f>
        <v>0</v>
      </c>
      <c r="D15" s="43">
        <f t="shared" si="3"/>
        <v>0</v>
      </c>
      <c r="E15" s="43">
        <f t="shared" si="3"/>
        <v>0</v>
      </c>
      <c r="F15" s="43">
        <f t="shared" si="3"/>
        <v>0</v>
      </c>
      <c r="G15" s="43"/>
      <c r="H15" s="34"/>
      <c r="I15" s="34"/>
      <c r="J15" s="44"/>
    </row>
    <row r="16" spans="1:16" x14ac:dyDescent="0.35">
      <c r="A16" s="42" t="s">
        <v>36</v>
      </c>
      <c r="B16" s="43">
        <v>0</v>
      </c>
      <c r="C16" s="43">
        <f t="shared" si="3"/>
        <v>0</v>
      </c>
      <c r="D16" s="43">
        <f t="shared" si="3"/>
        <v>0</v>
      </c>
      <c r="E16" s="43">
        <f t="shared" si="3"/>
        <v>0</v>
      </c>
      <c r="F16" s="43">
        <f t="shared" si="3"/>
        <v>0</v>
      </c>
      <c r="G16" s="43"/>
      <c r="H16" s="34"/>
      <c r="I16" s="34"/>
      <c r="J16" s="36"/>
    </row>
    <row r="17" spans="1:16" ht="18.5" customHeight="1" x14ac:dyDescent="0.35">
      <c r="A17" s="42" t="s">
        <v>49</v>
      </c>
      <c r="B17" s="43">
        <v>0</v>
      </c>
      <c r="C17" s="43">
        <v>0</v>
      </c>
      <c r="D17" s="43">
        <f t="shared" si="3"/>
        <v>0</v>
      </c>
      <c r="E17" s="43">
        <f t="shared" si="3"/>
        <v>0</v>
      </c>
      <c r="F17" s="43">
        <f t="shared" si="3"/>
        <v>0</v>
      </c>
      <c r="G17" s="43"/>
      <c r="H17" s="34"/>
      <c r="I17" s="34"/>
      <c r="J17" s="34"/>
    </row>
    <row r="18" spans="1:16" x14ac:dyDescent="0.35">
      <c r="A18" s="40" t="s">
        <v>42</v>
      </c>
      <c r="B18" s="47">
        <f>SUM(B14:B17)</f>
        <v>0</v>
      </c>
      <c r="C18" s="47">
        <f>SUM(C14:C17)</f>
        <v>0</v>
      </c>
      <c r="D18" s="47">
        <f>SUM(D14:D17)</f>
        <v>0</v>
      </c>
      <c r="E18" s="47">
        <f>SUM(E14:E17)</f>
        <v>0</v>
      </c>
      <c r="F18" s="48">
        <f>SUM(F14:F17)</f>
        <v>0</v>
      </c>
      <c r="G18" s="54">
        <v>0</v>
      </c>
      <c r="H18" s="34"/>
      <c r="J18" s="34"/>
      <c r="L18" s="36"/>
    </row>
    <row r="19" spans="1:16" x14ac:dyDescent="0.35">
      <c r="A19" s="36"/>
      <c r="B19" s="36"/>
      <c r="C19" s="36"/>
      <c r="D19" s="36"/>
      <c r="E19" s="36"/>
      <c r="F19" s="36"/>
      <c r="G19" s="36"/>
      <c r="H19" s="36"/>
      <c r="I19" s="34"/>
      <c r="J19" s="36"/>
      <c r="K19" s="36"/>
      <c r="L19" s="36"/>
      <c r="M19" s="36"/>
      <c r="N19" s="36"/>
      <c r="O19" s="36"/>
    </row>
    <row r="20" spans="1:16" x14ac:dyDescent="0.35">
      <c r="B20" s="44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x14ac:dyDescent="0.3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x14ac:dyDescent="0.3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x14ac:dyDescent="0.35">
      <c r="B23" s="5" t="s">
        <v>47</v>
      </c>
      <c r="C23" s="51">
        <v>0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x14ac:dyDescent="0.35">
      <c r="B24" s="5" t="s">
        <v>45</v>
      </c>
      <c r="C24" s="51">
        <v>0</v>
      </c>
    </row>
    <row r="25" spans="1:16" x14ac:dyDescent="0.35">
      <c r="B25" s="5" t="s">
        <v>46</v>
      </c>
      <c r="C25" s="51">
        <v>0</v>
      </c>
    </row>
    <row r="26" spans="1:16" x14ac:dyDescent="0.35">
      <c r="A26" s="56" t="s">
        <v>43</v>
      </c>
      <c r="B26" s="5" t="s">
        <v>48</v>
      </c>
      <c r="C26" s="53">
        <v>0</v>
      </c>
    </row>
    <row r="27" spans="1:16" x14ac:dyDescent="0.35">
      <c r="A27" s="36"/>
      <c r="B27" s="5"/>
      <c r="C27" s="53"/>
    </row>
    <row r="28" spans="1:16" x14ac:dyDescent="0.35">
      <c r="A28" s="56" t="s">
        <v>44</v>
      </c>
      <c r="C28" s="53">
        <v>0</v>
      </c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C28B-1D29-4204-AA20-999E647440FE}">
  <dimension ref="A1:G34"/>
  <sheetViews>
    <sheetView tabSelected="1" workbookViewId="0">
      <selection activeCell="D13" sqref="D13"/>
    </sheetView>
  </sheetViews>
  <sheetFormatPr defaultRowHeight="14.5" x14ac:dyDescent="0.35"/>
  <cols>
    <col min="4" max="4" width="17.90625" customWidth="1"/>
  </cols>
  <sheetData>
    <row r="1" spans="1:6" x14ac:dyDescent="0.35">
      <c r="A1" s="55" t="s">
        <v>51</v>
      </c>
    </row>
    <row r="2" spans="1:6" x14ac:dyDescent="0.35">
      <c r="A2" t="s">
        <v>64</v>
      </c>
      <c r="F2">
        <v>0</v>
      </c>
    </row>
    <row r="3" spans="1:6" x14ac:dyDescent="0.35">
      <c r="A3" t="s">
        <v>65</v>
      </c>
      <c r="F3">
        <v>0</v>
      </c>
    </row>
    <row r="4" spans="1:6" x14ac:dyDescent="0.35">
      <c r="A4" t="s">
        <v>66</v>
      </c>
      <c r="F4">
        <v>0</v>
      </c>
    </row>
    <row r="5" spans="1:6" x14ac:dyDescent="0.35">
      <c r="F5" s="55">
        <v>0</v>
      </c>
    </row>
    <row r="7" spans="1:6" x14ac:dyDescent="0.35">
      <c r="A7" s="55" t="s">
        <v>52</v>
      </c>
    </row>
    <row r="8" spans="1:6" x14ac:dyDescent="0.35">
      <c r="A8" t="s">
        <v>61</v>
      </c>
      <c r="F8">
        <v>0</v>
      </c>
    </row>
    <row r="9" spans="1:6" x14ac:dyDescent="0.35">
      <c r="A9" t="s">
        <v>62</v>
      </c>
      <c r="F9">
        <v>0</v>
      </c>
    </row>
    <row r="10" spans="1:6" x14ac:dyDescent="0.35">
      <c r="A10" t="s">
        <v>63</v>
      </c>
      <c r="F10">
        <v>0</v>
      </c>
    </row>
    <row r="11" spans="1:6" x14ac:dyDescent="0.35">
      <c r="F11" s="55">
        <v>0</v>
      </c>
    </row>
    <row r="13" spans="1:6" x14ac:dyDescent="0.35">
      <c r="E13" s="5" t="s">
        <v>48</v>
      </c>
      <c r="F13" s="55">
        <v>0</v>
      </c>
    </row>
    <row r="18" spans="1:7" x14ac:dyDescent="0.35">
      <c r="A18" s="63"/>
      <c r="B18" s="63"/>
      <c r="C18" s="63"/>
      <c r="D18" s="65"/>
      <c r="E18" s="65"/>
      <c r="F18" s="65"/>
      <c r="G18" s="65"/>
    </row>
    <row r="19" spans="1:7" x14ac:dyDescent="0.35">
      <c r="A19" s="63"/>
      <c r="B19" s="63"/>
      <c r="C19" s="63"/>
      <c r="D19" s="65"/>
      <c r="E19" s="65"/>
      <c r="F19" s="65"/>
      <c r="G19" s="65"/>
    </row>
    <row r="20" spans="1:7" x14ac:dyDescent="0.35">
      <c r="A20" s="63"/>
      <c r="B20" s="63"/>
      <c r="C20" s="63"/>
      <c r="D20" s="65"/>
      <c r="E20" s="65"/>
      <c r="F20" s="65"/>
      <c r="G20" s="65"/>
    </row>
    <row r="21" spans="1:7" x14ac:dyDescent="0.35">
      <c r="A21" s="64" t="s">
        <v>51</v>
      </c>
      <c r="B21" s="64"/>
      <c r="C21" s="64"/>
      <c r="D21" s="65"/>
      <c r="E21" s="65"/>
      <c r="F21" s="65"/>
      <c r="G21" s="65"/>
    </row>
    <row r="22" spans="1:7" x14ac:dyDescent="0.35">
      <c r="A22" s="62" t="s">
        <v>53</v>
      </c>
      <c r="B22" s="62"/>
      <c r="C22" s="62"/>
      <c r="D22" s="62"/>
      <c r="E22" s="60"/>
      <c r="F22" s="62" t="s">
        <v>54</v>
      </c>
      <c r="G22" s="62"/>
    </row>
    <row r="23" spans="1:7" x14ac:dyDescent="0.35">
      <c r="A23" s="62" t="s">
        <v>55</v>
      </c>
      <c r="B23" s="62"/>
      <c r="C23" s="62"/>
      <c r="D23" s="62"/>
      <c r="E23" s="60"/>
      <c r="F23" s="62" t="s">
        <v>56</v>
      </c>
      <c r="G23" s="62"/>
    </row>
    <row r="24" spans="1:7" x14ac:dyDescent="0.35">
      <c r="A24" s="62" t="s">
        <v>57</v>
      </c>
      <c r="B24" s="62"/>
      <c r="C24" s="62"/>
      <c r="D24" s="62"/>
      <c r="E24" s="60"/>
      <c r="F24" s="62" t="s">
        <v>56</v>
      </c>
      <c r="G24" s="62"/>
    </row>
    <row r="25" spans="1:7" x14ac:dyDescent="0.35">
      <c r="A25" s="60"/>
      <c r="B25" s="60"/>
      <c r="C25" s="60"/>
      <c r="D25" s="60"/>
      <c r="E25" s="60"/>
      <c r="F25" s="67" t="s">
        <v>58</v>
      </c>
      <c r="G25" s="67"/>
    </row>
    <row r="26" spans="1:7" x14ac:dyDescent="0.35">
      <c r="A26" s="58"/>
      <c r="B26" s="58"/>
      <c r="C26" s="58"/>
      <c r="D26" s="58"/>
      <c r="E26" s="58"/>
      <c r="F26" s="58"/>
      <c r="G26" s="58"/>
    </row>
    <row r="27" spans="1:7" x14ac:dyDescent="0.35">
      <c r="A27" s="64" t="s">
        <v>52</v>
      </c>
      <c r="B27" s="64"/>
      <c r="C27" s="64"/>
      <c r="D27" s="58"/>
      <c r="E27" s="58"/>
      <c r="F27" s="58"/>
      <c r="G27" s="58"/>
    </row>
    <row r="28" spans="1:7" x14ac:dyDescent="0.35">
      <c r="A28" s="62" t="s">
        <v>59</v>
      </c>
      <c r="B28" s="62"/>
      <c r="C28" s="62"/>
      <c r="D28" s="62"/>
      <c r="E28" s="60"/>
      <c r="F28" s="62" t="s">
        <v>54</v>
      </c>
      <c r="G28" s="62"/>
    </row>
    <row r="29" spans="1:7" x14ac:dyDescent="0.35">
      <c r="A29" s="62" t="s">
        <v>60</v>
      </c>
      <c r="B29" s="62"/>
      <c r="C29" s="62"/>
      <c r="D29" s="62"/>
      <c r="E29" s="60"/>
      <c r="F29" s="62" t="s">
        <v>54</v>
      </c>
      <c r="G29" s="62"/>
    </row>
    <row r="30" spans="1:7" x14ac:dyDescent="0.35">
      <c r="A30" s="62" t="s">
        <v>57</v>
      </c>
      <c r="B30" s="62"/>
      <c r="C30" s="62"/>
      <c r="D30" s="62"/>
      <c r="E30" s="60"/>
      <c r="F30" s="62" t="s">
        <v>56</v>
      </c>
      <c r="G30" s="62"/>
    </row>
    <row r="31" spans="1:7" x14ac:dyDescent="0.35">
      <c r="A31" s="60"/>
      <c r="B31" s="60"/>
      <c r="C31" s="60"/>
      <c r="D31" s="60"/>
      <c r="E31" s="60"/>
      <c r="F31" s="67" t="s">
        <v>58</v>
      </c>
      <c r="G31" s="67"/>
    </row>
    <row r="32" spans="1:7" x14ac:dyDescent="0.35">
      <c r="A32" s="58"/>
      <c r="B32" s="58"/>
      <c r="C32" s="58"/>
      <c r="D32" s="58"/>
      <c r="E32" s="58"/>
      <c r="F32" s="58"/>
      <c r="G32" s="58"/>
    </row>
    <row r="33" spans="1:7" x14ac:dyDescent="0.35">
      <c r="A33" s="58"/>
      <c r="B33" s="58"/>
      <c r="C33" s="58"/>
      <c r="D33" s="58"/>
      <c r="E33" s="57" t="s">
        <v>48</v>
      </c>
      <c r="F33" s="66" t="s">
        <v>58</v>
      </c>
      <c r="G33" s="66"/>
    </row>
    <row r="34" spans="1:7" ht="15.5" x14ac:dyDescent="0.35">
      <c r="A34" s="59"/>
    </row>
  </sheetData>
  <mergeCells count="24">
    <mergeCell ref="F33:G33"/>
    <mergeCell ref="F18:F21"/>
    <mergeCell ref="G18:G21"/>
    <mergeCell ref="A23:D23"/>
    <mergeCell ref="A24:D24"/>
    <mergeCell ref="F24:G24"/>
    <mergeCell ref="F25:G25"/>
    <mergeCell ref="A28:D28"/>
    <mergeCell ref="F28:G28"/>
    <mergeCell ref="F29:G29"/>
    <mergeCell ref="F31:G31"/>
    <mergeCell ref="A27:C27"/>
    <mergeCell ref="A29:D29"/>
    <mergeCell ref="A30:D30"/>
    <mergeCell ref="F30:G30"/>
    <mergeCell ref="A22:D22"/>
    <mergeCell ref="F22:G22"/>
    <mergeCell ref="F23:G23"/>
    <mergeCell ref="A20:C20"/>
    <mergeCell ref="A21:C21"/>
    <mergeCell ref="D18:D21"/>
    <mergeCell ref="E18:E21"/>
    <mergeCell ref="A18:C18"/>
    <mergeCell ref="A19:C19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102D-D3F9-43EA-A95E-78B397DCD886}">
  <dimension ref="A1:N18"/>
  <sheetViews>
    <sheetView topLeftCell="G8" workbookViewId="0">
      <selection activeCell="N9" sqref="N9"/>
    </sheetView>
  </sheetViews>
  <sheetFormatPr defaultRowHeight="14.5" x14ac:dyDescent="0.35"/>
  <cols>
    <col min="1" max="1" width="32.36328125" bestFit="1" customWidth="1"/>
    <col min="2" max="2" width="21.26953125" bestFit="1" customWidth="1"/>
    <col min="3" max="3" width="4.453125" bestFit="1" customWidth="1"/>
    <col min="4" max="4" width="12.6328125" bestFit="1" customWidth="1"/>
    <col min="6" max="6" width="35.26953125" bestFit="1" customWidth="1"/>
    <col min="7" max="7" width="21.26953125" bestFit="1" customWidth="1"/>
    <col min="8" max="8" width="4.453125" bestFit="1" customWidth="1"/>
    <col min="9" max="9" width="12.6328125" bestFit="1" customWidth="1"/>
    <col min="11" max="11" width="35.26953125" bestFit="1" customWidth="1"/>
    <col min="12" max="12" width="21.26953125" bestFit="1" customWidth="1"/>
    <col min="14" max="14" width="12.6328125" bestFit="1" customWidth="1"/>
  </cols>
  <sheetData>
    <row r="1" spans="1:14" x14ac:dyDescent="0.35">
      <c r="A1" s="61" t="s">
        <v>0</v>
      </c>
      <c r="B1" s="61"/>
      <c r="C1" s="61"/>
      <c r="D1" s="61"/>
      <c r="F1" s="61" t="s">
        <v>0</v>
      </c>
      <c r="G1" s="61"/>
      <c r="H1" s="61"/>
      <c r="I1" s="61"/>
      <c r="K1" s="61" t="s">
        <v>0</v>
      </c>
      <c r="L1" s="61"/>
      <c r="M1" s="61"/>
      <c r="N1" s="61"/>
    </row>
    <row r="2" spans="1:14" x14ac:dyDescent="0.35">
      <c r="A2" s="1" t="s">
        <v>1</v>
      </c>
      <c r="B2" s="2" t="s">
        <v>2</v>
      </c>
      <c r="C2" s="1" t="s">
        <v>3</v>
      </c>
      <c r="F2" s="1" t="s">
        <v>1</v>
      </c>
      <c r="G2" s="2" t="s">
        <v>2</v>
      </c>
      <c r="H2" s="1" t="s">
        <v>3</v>
      </c>
      <c r="K2" s="1" t="s">
        <v>1</v>
      </c>
      <c r="L2" s="2" t="s">
        <v>2</v>
      </c>
      <c r="M2" s="1" t="s">
        <v>3</v>
      </c>
    </row>
    <row r="3" spans="1:14" x14ac:dyDescent="0.35">
      <c r="A3" s="1" t="s">
        <v>4</v>
      </c>
      <c r="B3" s="2" t="s">
        <v>5</v>
      </c>
      <c r="C3" s="2"/>
      <c r="D3" s="2" t="s">
        <v>27</v>
      </c>
      <c r="F3" s="1" t="s">
        <v>4</v>
      </c>
      <c r="G3" s="2" t="s">
        <v>5</v>
      </c>
      <c r="H3" s="2"/>
      <c r="I3" s="2" t="s">
        <v>27</v>
      </c>
      <c r="K3" s="1" t="s">
        <v>4</v>
      </c>
      <c r="L3" s="2" t="s">
        <v>5</v>
      </c>
      <c r="M3" s="2"/>
      <c r="N3" s="2" t="s">
        <v>27</v>
      </c>
    </row>
    <row r="4" spans="1:14" x14ac:dyDescent="0.35">
      <c r="A4" s="3"/>
      <c r="B4" s="4"/>
      <c r="C4" s="4"/>
      <c r="D4" s="2"/>
      <c r="F4" s="3"/>
      <c r="G4" s="4"/>
      <c r="H4" s="4"/>
      <c r="I4" s="2"/>
      <c r="K4" s="3"/>
      <c r="L4" s="4"/>
      <c r="M4" s="4"/>
      <c r="N4" s="2"/>
    </row>
    <row r="5" spans="1:14" x14ac:dyDescent="0.35">
      <c r="A5" s="3">
        <v>1</v>
      </c>
      <c r="B5" s="4" t="s">
        <v>7</v>
      </c>
      <c r="C5" s="4" t="s">
        <v>1</v>
      </c>
      <c r="D5" s="6">
        <v>0</v>
      </c>
      <c r="F5" s="3">
        <v>1</v>
      </c>
      <c r="G5" s="4" t="s">
        <v>7</v>
      </c>
      <c r="H5" s="4" t="s">
        <v>1</v>
      </c>
      <c r="I5" s="6">
        <v>0</v>
      </c>
      <c r="K5" s="3">
        <v>1</v>
      </c>
      <c r="L5" s="4" t="s">
        <v>7</v>
      </c>
      <c r="M5" s="4" t="s">
        <v>1</v>
      </c>
      <c r="N5" s="6">
        <v>0</v>
      </c>
    </row>
    <row r="6" spans="1:14" x14ac:dyDescent="0.35">
      <c r="A6" s="3">
        <v>2</v>
      </c>
      <c r="B6" s="4" t="s">
        <v>8</v>
      </c>
      <c r="C6" s="4" t="s">
        <v>1</v>
      </c>
      <c r="D6" s="6">
        <f>D5*1%</f>
        <v>0</v>
      </c>
      <c r="F6" s="3">
        <v>2</v>
      </c>
      <c r="G6" s="4" t="s">
        <v>8</v>
      </c>
      <c r="H6" s="4" t="s">
        <v>1</v>
      </c>
      <c r="I6" s="6">
        <v>0</v>
      </c>
      <c r="K6" s="3">
        <v>2</v>
      </c>
      <c r="L6" s="4" t="s">
        <v>8</v>
      </c>
      <c r="M6" s="4" t="s">
        <v>1</v>
      </c>
      <c r="N6" s="6">
        <v>0</v>
      </c>
    </row>
    <row r="7" spans="1:14" x14ac:dyDescent="0.35">
      <c r="A7" s="3">
        <v>3</v>
      </c>
      <c r="B7" s="4" t="s">
        <v>9</v>
      </c>
      <c r="C7" s="4" t="s">
        <v>1</v>
      </c>
      <c r="D7" s="6">
        <f>SUM(D5*5.25%)</f>
        <v>0</v>
      </c>
      <c r="F7" s="3">
        <v>3</v>
      </c>
      <c r="G7" s="4" t="s">
        <v>9</v>
      </c>
      <c r="H7" s="4" t="s">
        <v>1</v>
      </c>
      <c r="I7" s="6">
        <f>SUM(I5*5.25%)</f>
        <v>0</v>
      </c>
      <c r="K7" s="3">
        <v>3</v>
      </c>
      <c r="L7" s="4" t="s">
        <v>9</v>
      </c>
      <c r="M7" s="4" t="s">
        <v>1</v>
      </c>
      <c r="N7" s="6">
        <f>SUM(N5*5.25%)</f>
        <v>0</v>
      </c>
    </row>
    <row r="8" spans="1:14" x14ac:dyDescent="0.35">
      <c r="A8" s="3">
        <v>4</v>
      </c>
      <c r="B8" s="4" t="s">
        <v>10</v>
      </c>
      <c r="C8" s="4" t="s">
        <v>1</v>
      </c>
      <c r="D8" s="6">
        <f>SUM(D5*1.6%)</f>
        <v>0</v>
      </c>
      <c r="F8" s="3">
        <v>4</v>
      </c>
      <c r="G8" s="4" t="s">
        <v>10</v>
      </c>
      <c r="H8" s="4" t="s">
        <v>1</v>
      </c>
      <c r="I8" s="6">
        <f>SUM(I5*1.6%)</f>
        <v>0</v>
      </c>
      <c r="K8" s="3">
        <v>4</v>
      </c>
      <c r="L8" s="4" t="s">
        <v>10</v>
      </c>
      <c r="M8" s="4" t="s">
        <v>1</v>
      </c>
      <c r="N8" s="6">
        <f>SUM(N5*1.6%)</f>
        <v>0</v>
      </c>
    </row>
    <row r="9" spans="1:14" x14ac:dyDescent="0.35">
      <c r="A9" s="3">
        <v>5</v>
      </c>
      <c r="B9" s="4" t="s">
        <v>11</v>
      </c>
      <c r="C9" s="4" t="s">
        <v>1</v>
      </c>
      <c r="D9" s="9">
        <v>0</v>
      </c>
      <c r="F9" s="3">
        <v>5</v>
      </c>
      <c r="G9" s="4" t="s">
        <v>11</v>
      </c>
      <c r="H9" s="4" t="s">
        <v>1</v>
      </c>
      <c r="I9" s="9">
        <v>0</v>
      </c>
      <c r="K9" s="3">
        <v>5</v>
      </c>
      <c r="L9" s="4" t="s">
        <v>11</v>
      </c>
      <c r="M9" s="4" t="s">
        <v>1</v>
      </c>
      <c r="N9" s="9">
        <v>0</v>
      </c>
    </row>
    <row r="10" spans="1:14" x14ac:dyDescent="0.35">
      <c r="A10" s="3"/>
      <c r="B10" s="4"/>
      <c r="C10" s="4"/>
      <c r="D10" s="4"/>
      <c r="F10" s="3"/>
      <c r="G10" s="4"/>
      <c r="H10" s="4"/>
      <c r="I10" s="4"/>
      <c r="K10" s="3"/>
      <c r="L10" s="4"/>
      <c r="M10" s="4"/>
      <c r="N10" s="4"/>
    </row>
    <row r="11" spans="1:14" x14ac:dyDescent="0.35">
      <c r="A11" s="1"/>
      <c r="B11" s="2"/>
      <c r="C11" s="2"/>
      <c r="D11" s="8">
        <v>0</v>
      </c>
      <c r="F11" s="1"/>
      <c r="G11" s="2"/>
      <c r="H11" s="2"/>
      <c r="I11" s="8">
        <v>0</v>
      </c>
      <c r="K11" s="1"/>
      <c r="L11" s="2"/>
      <c r="M11" s="2"/>
      <c r="N11" s="8">
        <v>0</v>
      </c>
    </row>
    <row r="12" spans="1:14" x14ac:dyDescent="0.35">
      <c r="A12" s="3"/>
      <c r="B12" s="4"/>
      <c r="C12" s="4"/>
      <c r="D12" s="4"/>
      <c r="F12" s="3"/>
      <c r="G12" s="4"/>
      <c r="H12" s="4"/>
      <c r="I12" s="4"/>
      <c r="K12" s="3"/>
      <c r="L12" s="4"/>
      <c r="M12" s="4"/>
      <c r="N12" s="4"/>
    </row>
    <row r="13" spans="1:14" x14ac:dyDescent="0.35">
      <c r="A13" s="1" t="s">
        <v>12</v>
      </c>
      <c r="B13" s="2"/>
      <c r="C13" s="2"/>
      <c r="D13" s="4"/>
      <c r="F13" s="1" t="s">
        <v>12</v>
      </c>
      <c r="G13" s="2"/>
      <c r="H13" s="2"/>
      <c r="I13" s="4"/>
      <c r="K13" s="1" t="s">
        <v>12</v>
      </c>
      <c r="L13" s="2"/>
      <c r="M13" s="2"/>
      <c r="N13" s="4"/>
    </row>
    <row r="14" spans="1:14" x14ac:dyDescent="0.35">
      <c r="A14" s="3">
        <v>6</v>
      </c>
      <c r="B14" s="4" t="s">
        <v>13</v>
      </c>
      <c r="C14" s="4"/>
      <c r="D14" s="9">
        <v>0</v>
      </c>
      <c r="F14" s="3">
        <v>6</v>
      </c>
      <c r="G14" s="4" t="s">
        <v>13</v>
      </c>
      <c r="H14" s="4"/>
      <c r="I14" s="9">
        <v>0</v>
      </c>
      <c r="K14" s="3">
        <v>6</v>
      </c>
      <c r="L14" s="4" t="s">
        <v>13</v>
      </c>
      <c r="M14" s="4"/>
      <c r="N14" s="9">
        <v>0</v>
      </c>
    </row>
    <row r="15" spans="1:14" ht="43.5" x14ac:dyDescent="0.35">
      <c r="A15" s="3">
        <v>7</v>
      </c>
      <c r="B15" s="10" t="s">
        <v>14</v>
      </c>
      <c r="C15" s="4"/>
      <c r="D15" s="9">
        <v>0</v>
      </c>
      <c r="F15" s="3">
        <v>7</v>
      </c>
      <c r="G15" s="10" t="s">
        <v>14</v>
      </c>
      <c r="H15" s="4"/>
      <c r="I15" s="9">
        <v>0</v>
      </c>
      <c r="K15" s="3">
        <v>7</v>
      </c>
      <c r="L15" s="10" t="s">
        <v>14</v>
      </c>
      <c r="M15" s="4"/>
      <c r="N15" s="9">
        <v>0</v>
      </c>
    </row>
    <row r="16" spans="1:14" x14ac:dyDescent="0.35">
      <c r="A16" s="13" t="s">
        <v>15</v>
      </c>
      <c r="B16" s="11"/>
      <c r="C16" s="11"/>
      <c r="D16" s="12">
        <v>0</v>
      </c>
      <c r="F16" s="13" t="s">
        <v>15</v>
      </c>
      <c r="G16" s="11"/>
      <c r="H16" s="11"/>
      <c r="I16" s="12">
        <v>0</v>
      </c>
      <c r="K16" s="13" t="s">
        <v>15</v>
      </c>
      <c r="L16" s="11"/>
      <c r="M16" s="11"/>
      <c r="N16" s="12">
        <v>0</v>
      </c>
    </row>
    <row r="17" spans="1:14" x14ac:dyDescent="0.35">
      <c r="A17" s="1" t="s">
        <v>24</v>
      </c>
      <c r="B17" s="11"/>
      <c r="C17" s="11"/>
      <c r="D17" s="12">
        <f>D16*37</f>
        <v>0</v>
      </c>
      <c r="F17" s="1" t="s">
        <v>23</v>
      </c>
      <c r="G17" s="11"/>
      <c r="H17" s="11"/>
      <c r="I17" s="12">
        <f>I16*30</f>
        <v>0</v>
      </c>
      <c r="K17" s="1" t="s">
        <v>19</v>
      </c>
      <c r="L17" s="11"/>
      <c r="M17" s="11"/>
      <c r="N17" s="12">
        <f>N16*20</f>
        <v>0</v>
      </c>
    </row>
    <row r="18" spans="1:14" x14ac:dyDescent="0.35">
      <c r="A18" s="24" t="s">
        <v>25</v>
      </c>
      <c r="B18" s="26"/>
      <c r="C18" s="26"/>
      <c r="D18" s="31">
        <f>D17*12</f>
        <v>0</v>
      </c>
      <c r="F18" s="24" t="s">
        <v>26</v>
      </c>
      <c r="G18" s="26"/>
      <c r="H18" s="26"/>
      <c r="I18" s="31">
        <f>I17*12</f>
        <v>0</v>
      </c>
      <c r="K18" s="24" t="s">
        <v>20</v>
      </c>
      <c r="L18" s="26"/>
      <c r="M18" s="26"/>
      <c r="N18" s="31">
        <f>N17*12</f>
        <v>0</v>
      </c>
    </row>
  </sheetData>
  <mergeCells count="3">
    <mergeCell ref="A1:D1"/>
    <mergeCell ref="F1:I1"/>
    <mergeCell ref="K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EB6E-44AB-43C0-BC48-F82C7826C25F}">
  <dimension ref="A1:P19"/>
  <sheetViews>
    <sheetView workbookViewId="0">
      <selection activeCell="O18" sqref="O18"/>
    </sheetView>
  </sheetViews>
  <sheetFormatPr defaultRowHeight="14.5" x14ac:dyDescent="0.35"/>
  <cols>
    <col min="1" max="1" width="35.26953125" bestFit="1" customWidth="1"/>
    <col min="2" max="2" width="12.36328125" bestFit="1" customWidth="1"/>
    <col min="4" max="4" width="11.26953125" bestFit="1" customWidth="1"/>
    <col min="5" max="5" width="9.7265625" bestFit="1" customWidth="1"/>
    <col min="7" max="7" width="35.26953125" bestFit="1" customWidth="1"/>
    <col min="8" max="8" width="12.36328125" bestFit="1" customWidth="1"/>
    <col min="10" max="10" width="11.26953125" bestFit="1" customWidth="1"/>
    <col min="13" max="13" width="35.26953125" bestFit="1" customWidth="1"/>
    <col min="14" max="14" width="12.36328125" bestFit="1" customWidth="1"/>
    <col min="16" max="16" width="11.26953125" bestFit="1" customWidth="1"/>
  </cols>
  <sheetData>
    <row r="1" spans="1:16" x14ac:dyDescent="0.35">
      <c r="A1" s="61" t="s">
        <v>16</v>
      </c>
      <c r="B1" s="61"/>
      <c r="C1" s="61"/>
      <c r="D1" s="61"/>
      <c r="G1" s="61" t="s">
        <v>16</v>
      </c>
      <c r="H1" s="61"/>
      <c r="I1" s="61"/>
      <c r="J1" s="61"/>
      <c r="M1" s="61" t="s">
        <v>16</v>
      </c>
      <c r="N1" s="61"/>
      <c r="O1" s="61"/>
      <c r="P1" s="61"/>
    </row>
    <row r="2" spans="1:16" x14ac:dyDescent="0.35">
      <c r="A2" s="1" t="s">
        <v>4</v>
      </c>
      <c r="B2" s="2"/>
      <c r="C2" s="2">
        <v>1</v>
      </c>
      <c r="G2" s="1" t="s">
        <v>4</v>
      </c>
      <c r="H2" s="2"/>
      <c r="I2" s="2">
        <v>1</v>
      </c>
      <c r="J2" s="2" t="s">
        <v>27</v>
      </c>
      <c r="M2" s="1" t="s">
        <v>4</v>
      </c>
      <c r="N2" s="2"/>
      <c r="O2" s="2">
        <v>1</v>
      </c>
      <c r="P2" s="2" t="s">
        <v>27</v>
      </c>
    </row>
    <row r="3" spans="1:16" x14ac:dyDescent="0.35">
      <c r="A3" s="3"/>
      <c r="B3" s="4"/>
      <c r="C3" s="4"/>
      <c r="D3" s="5" t="s">
        <v>27</v>
      </c>
      <c r="G3" s="3"/>
      <c r="H3" s="4"/>
      <c r="I3" s="4"/>
      <c r="J3" s="4"/>
      <c r="M3" s="3"/>
      <c r="N3" s="4"/>
      <c r="O3" s="4"/>
      <c r="P3" s="4"/>
    </row>
    <row r="4" spans="1:16" x14ac:dyDescent="0.35">
      <c r="A4" s="3">
        <v>1</v>
      </c>
      <c r="B4" s="11" t="s">
        <v>7</v>
      </c>
      <c r="C4" s="4" t="s">
        <v>1</v>
      </c>
      <c r="D4" s="20">
        <v>0</v>
      </c>
      <c r="G4" s="3">
        <v>1</v>
      </c>
      <c r="H4" s="11" t="s">
        <v>7</v>
      </c>
      <c r="I4" s="4" t="s">
        <v>1</v>
      </c>
      <c r="J4" s="20">
        <v>0</v>
      </c>
      <c r="M4" s="3">
        <v>1</v>
      </c>
      <c r="N4" s="11" t="s">
        <v>7</v>
      </c>
      <c r="O4" s="4" t="s">
        <v>1</v>
      </c>
      <c r="P4" s="20">
        <v>0</v>
      </c>
    </row>
    <row r="5" spans="1:16" x14ac:dyDescent="0.35">
      <c r="A5" s="3">
        <v>2</v>
      </c>
      <c r="B5" s="11" t="s">
        <v>8</v>
      </c>
      <c r="C5" s="4" t="s">
        <v>1</v>
      </c>
      <c r="D5" s="6">
        <v>0</v>
      </c>
      <c r="G5" s="3">
        <v>2</v>
      </c>
      <c r="H5" s="11" t="s">
        <v>8</v>
      </c>
      <c r="I5" s="4" t="s">
        <v>1</v>
      </c>
      <c r="J5" s="6">
        <f>J4*1%</f>
        <v>0</v>
      </c>
      <c r="M5" s="3">
        <v>2</v>
      </c>
      <c r="N5" s="11" t="s">
        <v>8</v>
      </c>
      <c r="O5" s="4" t="s">
        <v>1</v>
      </c>
      <c r="P5" s="6">
        <v>0</v>
      </c>
    </row>
    <row r="6" spans="1:16" x14ac:dyDescent="0.35">
      <c r="A6" s="3">
        <v>3</v>
      </c>
      <c r="B6" s="11" t="s">
        <v>9</v>
      </c>
      <c r="C6" s="4" t="s">
        <v>1</v>
      </c>
      <c r="D6" s="6">
        <f>SUM(D4*5.25%)</f>
        <v>0</v>
      </c>
      <c r="G6" s="3">
        <v>3</v>
      </c>
      <c r="H6" s="11" t="s">
        <v>9</v>
      </c>
      <c r="I6" s="4" t="s">
        <v>1</v>
      </c>
      <c r="J6" s="6">
        <f>SUM(J4*5.25%)</f>
        <v>0</v>
      </c>
      <c r="M6" s="3">
        <v>3</v>
      </c>
      <c r="N6" s="11" t="s">
        <v>9</v>
      </c>
      <c r="O6" s="4" t="s">
        <v>1</v>
      </c>
      <c r="P6" s="6">
        <f>SUM(P4*5.25%)</f>
        <v>0</v>
      </c>
    </row>
    <row r="7" spans="1:16" x14ac:dyDescent="0.35">
      <c r="A7" s="3">
        <v>4</v>
      </c>
      <c r="B7" s="11" t="s">
        <v>10</v>
      </c>
      <c r="C7" s="4" t="s">
        <v>1</v>
      </c>
      <c r="D7" s="6">
        <f>SUM(D4*1.6%)</f>
        <v>0</v>
      </c>
      <c r="G7" s="3">
        <v>4</v>
      </c>
      <c r="H7" s="11" t="s">
        <v>10</v>
      </c>
      <c r="I7" s="4" t="s">
        <v>1</v>
      </c>
      <c r="J7" s="6">
        <f>SUM(J4*1.6%)</f>
        <v>0</v>
      </c>
      <c r="M7" s="3">
        <v>4</v>
      </c>
      <c r="N7" s="11" t="s">
        <v>10</v>
      </c>
      <c r="O7" s="4" t="s">
        <v>1</v>
      </c>
      <c r="P7" s="6">
        <f>SUM(P4*1.6%)</f>
        <v>0</v>
      </c>
    </row>
    <row r="8" spans="1:16" x14ac:dyDescent="0.35">
      <c r="A8" s="3">
        <v>6</v>
      </c>
      <c r="B8" s="14" t="s">
        <v>11</v>
      </c>
      <c r="C8" s="4" t="s">
        <v>1</v>
      </c>
      <c r="D8" s="7">
        <v>0</v>
      </c>
      <c r="G8" s="3">
        <v>6</v>
      </c>
      <c r="H8" s="14" t="s">
        <v>11</v>
      </c>
      <c r="I8" s="4" t="s">
        <v>1</v>
      </c>
      <c r="J8" s="7">
        <v>0</v>
      </c>
      <c r="M8" s="3">
        <v>6</v>
      </c>
      <c r="N8" s="14" t="s">
        <v>11</v>
      </c>
      <c r="O8" s="4" t="s">
        <v>1</v>
      </c>
      <c r="P8" s="7">
        <v>0</v>
      </c>
    </row>
    <row r="9" spans="1:16" x14ac:dyDescent="0.35">
      <c r="A9" s="1"/>
      <c r="B9" s="15"/>
      <c r="C9" s="2"/>
      <c r="D9" s="8"/>
      <c r="G9" s="1"/>
      <c r="H9" s="15"/>
      <c r="I9" s="2"/>
      <c r="J9" s="8"/>
      <c r="M9" s="1"/>
      <c r="N9" s="15"/>
      <c r="O9" s="2"/>
      <c r="P9" s="8"/>
    </row>
    <row r="10" spans="1:16" x14ac:dyDescent="0.35">
      <c r="A10" s="1" t="s">
        <v>12</v>
      </c>
      <c r="B10" s="15"/>
      <c r="C10" s="2"/>
      <c r="D10" s="8"/>
      <c r="G10" s="1" t="s">
        <v>12</v>
      </c>
      <c r="H10" s="15"/>
      <c r="I10" s="2"/>
      <c r="J10" s="8"/>
      <c r="M10" s="1" t="s">
        <v>12</v>
      </c>
      <c r="N10" s="15"/>
      <c r="O10" s="2"/>
      <c r="P10" s="8"/>
    </row>
    <row r="11" spans="1:16" x14ac:dyDescent="0.35">
      <c r="A11" s="3">
        <v>7</v>
      </c>
      <c r="B11" s="11" t="s">
        <v>13</v>
      </c>
      <c r="C11" s="4"/>
      <c r="D11" s="16">
        <v>0</v>
      </c>
      <c r="G11" s="3">
        <v>7</v>
      </c>
      <c r="H11" s="11" t="s">
        <v>13</v>
      </c>
      <c r="I11" s="4"/>
      <c r="J11" s="16">
        <v>0</v>
      </c>
      <c r="M11" s="3">
        <v>7</v>
      </c>
      <c r="N11" s="11" t="s">
        <v>13</v>
      </c>
      <c r="O11" s="4"/>
      <c r="P11" s="16">
        <v>0</v>
      </c>
    </row>
    <row r="12" spans="1:16" x14ac:dyDescent="0.35">
      <c r="A12" s="13" t="s">
        <v>15</v>
      </c>
      <c r="B12" s="15"/>
      <c r="C12" s="2"/>
      <c r="D12" s="8">
        <v>0</v>
      </c>
      <c r="G12" s="13" t="s">
        <v>15</v>
      </c>
      <c r="H12" s="15"/>
      <c r="I12" s="2"/>
      <c r="J12" s="8">
        <v>0</v>
      </c>
      <c r="M12" s="13" t="s">
        <v>15</v>
      </c>
      <c r="N12" s="15"/>
      <c r="O12" s="2"/>
      <c r="P12" s="8">
        <v>0</v>
      </c>
    </row>
    <row r="13" spans="1:16" x14ac:dyDescent="0.35">
      <c r="A13" s="1" t="s">
        <v>17</v>
      </c>
      <c r="B13" s="11"/>
      <c r="C13" s="4"/>
      <c r="D13" s="7">
        <f>D12</f>
        <v>0</v>
      </c>
      <c r="G13" s="1" t="s">
        <v>17</v>
      </c>
      <c r="H13" s="11"/>
      <c r="I13" s="4"/>
      <c r="J13" s="7">
        <f>J12</f>
        <v>0</v>
      </c>
      <c r="M13" s="1" t="s">
        <v>17</v>
      </c>
      <c r="N13" s="11"/>
      <c r="O13" s="4"/>
      <c r="P13" s="7">
        <f>P12</f>
        <v>0</v>
      </c>
    </row>
    <row r="14" spans="1:16" x14ac:dyDescent="0.35">
      <c r="A14" s="24" t="s">
        <v>18</v>
      </c>
      <c r="B14" s="23"/>
      <c r="C14" s="23"/>
      <c r="D14" s="21">
        <f>D13*12</f>
        <v>0</v>
      </c>
      <c r="G14" s="24" t="s">
        <v>18</v>
      </c>
      <c r="H14" s="23"/>
      <c r="I14" s="23"/>
      <c r="J14" s="21">
        <f>J13*12</f>
        <v>0</v>
      </c>
      <c r="M14" s="24" t="s">
        <v>18</v>
      </c>
      <c r="N14" s="23"/>
      <c r="O14" s="23"/>
      <c r="P14" s="21">
        <f>P13*12</f>
        <v>0</v>
      </c>
    </row>
    <row r="16" spans="1:16" x14ac:dyDescent="0.35">
      <c r="A16" s="17"/>
    </row>
    <row r="18" spans="5:5" x14ac:dyDescent="0.35">
      <c r="E18" s="17"/>
    </row>
    <row r="19" spans="5:5" x14ac:dyDescent="0.35">
      <c r="E19" s="19"/>
    </row>
  </sheetData>
  <mergeCells count="3">
    <mergeCell ref="A1:D1"/>
    <mergeCell ref="G1:J1"/>
    <mergeCell ref="M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20C9-6208-4BA2-9583-4507E46C4E2B}">
  <dimension ref="A1:N12"/>
  <sheetViews>
    <sheetView topLeftCell="E4" workbookViewId="0">
      <selection activeCell="N17" sqref="N17"/>
    </sheetView>
  </sheetViews>
  <sheetFormatPr defaultRowHeight="14.5" x14ac:dyDescent="0.35"/>
  <cols>
    <col min="1" max="1" width="31.36328125" bestFit="1" customWidth="1"/>
    <col min="2" max="2" width="24.6328125" bestFit="1" customWidth="1"/>
    <col min="3" max="3" width="4.453125" bestFit="1" customWidth="1"/>
    <col min="4" max="4" width="11.08984375" bestFit="1" customWidth="1"/>
    <col min="6" max="6" width="31.36328125" bestFit="1" customWidth="1"/>
    <col min="7" max="7" width="24.6328125" bestFit="1" customWidth="1"/>
    <col min="8" max="8" width="4.453125" bestFit="1" customWidth="1"/>
    <col min="9" max="9" width="11" customWidth="1"/>
    <col min="11" max="11" width="31.36328125" bestFit="1" customWidth="1"/>
    <col min="12" max="12" width="24.6328125" bestFit="1" customWidth="1"/>
    <col min="13" max="13" width="4.453125" bestFit="1" customWidth="1"/>
    <col min="14" max="14" width="10.81640625" bestFit="1" customWidth="1"/>
  </cols>
  <sheetData>
    <row r="1" spans="1:14" x14ac:dyDescent="0.35">
      <c r="A1" s="27" t="s">
        <v>40</v>
      </c>
      <c r="B1" s="27"/>
      <c r="F1" s="27" t="s">
        <v>41</v>
      </c>
      <c r="G1" s="27"/>
      <c r="H1" s="27"/>
      <c r="I1" s="27"/>
      <c r="K1" s="30" t="s">
        <v>37</v>
      </c>
    </row>
    <row r="2" spans="1:14" x14ac:dyDescent="0.35">
      <c r="A2" s="1" t="s">
        <v>4</v>
      </c>
      <c r="B2" s="2" t="s">
        <v>21</v>
      </c>
      <c r="C2" s="2">
        <v>1</v>
      </c>
      <c r="D2" s="2" t="s">
        <v>6</v>
      </c>
      <c r="F2" s="13" t="s">
        <v>4</v>
      </c>
      <c r="G2" s="15" t="s">
        <v>21</v>
      </c>
      <c r="H2" s="15">
        <v>1</v>
      </c>
      <c r="I2" s="15" t="s">
        <v>6</v>
      </c>
      <c r="K2" s="1" t="s">
        <v>4</v>
      </c>
      <c r="L2" s="2" t="s">
        <v>21</v>
      </c>
      <c r="M2" s="2">
        <v>1</v>
      </c>
      <c r="N2" s="2" t="s">
        <v>6</v>
      </c>
    </row>
    <row r="3" spans="1:14" x14ac:dyDescent="0.35">
      <c r="A3" s="3">
        <v>1</v>
      </c>
      <c r="B3" s="11" t="s">
        <v>7</v>
      </c>
      <c r="C3" s="4" t="s">
        <v>1</v>
      </c>
      <c r="D3" s="20">
        <v>0</v>
      </c>
      <c r="F3" s="28">
        <v>1</v>
      </c>
      <c r="G3" s="11" t="s">
        <v>7</v>
      </c>
      <c r="H3" s="11" t="s">
        <v>1</v>
      </c>
      <c r="I3" s="12">
        <v>0</v>
      </c>
      <c r="K3" s="3">
        <v>1</v>
      </c>
      <c r="L3" s="11" t="s">
        <v>7</v>
      </c>
      <c r="M3" s="4" t="s">
        <v>1</v>
      </c>
      <c r="N3" s="20">
        <v>0</v>
      </c>
    </row>
    <row r="4" spans="1:14" x14ac:dyDescent="0.35">
      <c r="A4" s="3">
        <v>2</v>
      </c>
      <c r="B4" s="11" t="s">
        <v>8</v>
      </c>
      <c r="C4" s="4" t="s">
        <v>1</v>
      </c>
      <c r="D4" s="6">
        <v>0</v>
      </c>
      <c r="F4" s="28">
        <v>2</v>
      </c>
      <c r="G4" s="11" t="s">
        <v>8</v>
      </c>
      <c r="H4" s="11" t="s">
        <v>1</v>
      </c>
      <c r="I4" s="25">
        <v>0</v>
      </c>
      <c r="K4" s="3">
        <v>2</v>
      </c>
      <c r="L4" s="11" t="s">
        <v>8</v>
      </c>
      <c r="M4" s="4" t="s">
        <v>1</v>
      </c>
      <c r="N4" s="6">
        <v>0</v>
      </c>
    </row>
    <row r="5" spans="1:14" x14ac:dyDescent="0.35">
      <c r="A5" s="3">
        <v>3</v>
      </c>
      <c r="B5" s="11" t="s">
        <v>9</v>
      </c>
      <c r="C5" s="4" t="s">
        <v>1</v>
      </c>
      <c r="D5" s="6">
        <v>0</v>
      </c>
      <c r="F5" s="28">
        <v>3</v>
      </c>
      <c r="G5" s="11" t="s">
        <v>9</v>
      </c>
      <c r="H5" s="11" t="s">
        <v>1</v>
      </c>
      <c r="I5" s="25">
        <v>0</v>
      </c>
      <c r="K5" s="3">
        <v>3</v>
      </c>
      <c r="L5" s="11" t="s">
        <v>9</v>
      </c>
      <c r="M5" s="4" t="s">
        <v>1</v>
      </c>
      <c r="N5" s="6">
        <v>0</v>
      </c>
    </row>
    <row r="6" spans="1:14" x14ac:dyDescent="0.35">
      <c r="A6" s="3">
        <v>4</v>
      </c>
      <c r="B6" s="11" t="s">
        <v>10</v>
      </c>
      <c r="C6" s="4" t="s">
        <v>1</v>
      </c>
      <c r="D6" s="6">
        <v>0</v>
      </c>
      <c r="F6" s="28">
        <v>4</v>
      </c>
      <c r="G6" s="11" t="s">
        <v>10</v>
      </c>
      <c r="H6" s="11" t="s">
        <v>1</v>
      </c>
      <c r="I6" s="25">
        <v>0</v>
      </c>
      <c r="K6" s="3">
        <v>4</v>
      </c>
      <c r="L6" s="11" t="s">
        <v>10</v>
      </c>
      <c r="M6" s="4" t="s">
        <v>1</v>
      </c>
      <c r="N6" s="6">
        <v>0</v>
      </c>
    </row>
    <row r="7" spans="1:14" x14ac:dyDescent="0.35">
      <c r="A7" s="3">
        <v>6</v>
      </c>
      <c r="B7" s="18" t="s">
        <v>22</v>
      </c>
      <c r="C7" s="4" t="s">
        <v>1</v>
      </c>
      <c r="D7" s="9">
        <v>0</v>
      </c>
      <c r="F7" s="28">
        <v>6</v>
      </c>
      <c r="G7" s="18" t="s">
        <v>22</v>
      </c>
      <c r="H7" s="11" t="s">
        <v>1</v>
      </c>
      <c r="I7" s="29">
        <v>0</v>
      </c>
      <c r="K7" s="3">
        <v>6</v>
      </c>
      <c r="L7" s="18" t="s">
        <v>22</v>
      </c>
      <c r="M7" s="4" t="s">
        <v>1</v>
      </c>
      <c r="N7" s="9">
        <v>0</v>
      </c>
    </row>
    <row r="8" spans="1:14" x14ac:dyDescent="0.35">
      <c r="A8" s="3"/>
      <c r="B8" s="11"/>
      <c r="C8" s="4"/>
      <c r="D8" s="4"/>
      <c r="F8" s="28"/>
      <c r="G8" s="11"/>
      <c r="H8" s="11"/>
      <c r="I8" s="11"/>
      <c r="K8" s="3"/>
      <c r="L8" s="11"/>
      <c r="M8" s="4"/>
      <c r="N8" s="4"/>
    </row>
    <row r="9" spans="1:14" x14ac:dyDescent="0.35">
      <c r="A9" s="1" t="s">
        <v>12</v>
      </c>
      <c r="B9" s="15"/>
      <c r="C9" s="2"/>
      <c r="D9" s="4"/>
      <c r="F9" s="13" t="s">
        <v>12</v>
      </c>
      <c r="G9" s="15"/>
      <c r="H9" s="15"/>
      <c r="I9" s="11"/>
      <c r="K9" s="1" t="s">
        <v>12</v>
      </c>
      <c r="L9" s="15"/>
      <c r="M9" s="2"/>
      <c r="N9" s="4"/>
    </row>
    <row r="10" spans="1:14" x14ac:dyDescent="0.35">
      <c r="A10" s="3">
        <v>8</v>
      </c>
      <c r="B10" s="11" t="s">
        <v>13</v>
      </c>
      <c r="C10" s="4"/>
      <c r="D10" s="9">
        <v>0</v>
      </c>
      <c r="F10" s="28">
        <v>8</v>
      </c>
      <c r="G10" s="11" t="s">
        <v>13</v>
      </c>
      <c r="H10" s="11"/>
      <c r="I10" s="29">
        <v>0</v>
      </c>
      <c r="K10" s="3">
        <v>8</v>
      </c>
      <c r="L10" s="11" t="s">
        <v>13</v>
      </c>
      <c r="M10" s="4"/>
      <c r="N10" s="9">
        <v>0</v>
      </c>
    </row>
    <row r="11" spans="1:14" x14ac:dyDescent="0.35">
      <c r="A11" s="1" t="s">
        <v>17</v>
      </c>
      <c r="B11" s="11"/>
      <c r="C11" s="4"/>
      <c r="D11" s="12">
        <f>D3+D4+D5+D6+D7</f>
        <v>0</v>
      </c>
      <c r="F11" s="1" t="s">
        <v>17</v>
      </c>
      <c r="G11" s="11"/>
      <c r="H11" s="11"/>
      <c r="I11" s="12">
        <f>I3+I4+I5+I6+I7</f>
        <v>0</v>
      </c>
      <c r="K11" s="1" t="s">
        <v>17</v>
      </c>
      <c r="L11" s="11"/>
      <c r="M11" s="4"/>
      <c r="N11" s="12">
        <f>N3+N4+N5+N6+N7</f>
        <v>0</v>
      </c>
    </row>
    <row r="12" spans="1:14" x14ac:dyDescent="0.35">
      <c r="A12" s="24" t="s">
        <v>18</v>
      </c>
      <c r="B12" s="26"/>
      <c r="C12" s="26"/>
      <c r="D12" s="31">
        <f>D11*12</f>
        <v>0</v>
      </c>
      <c r="F12" s="24" t="s">
        <v>18</v>
      </c>
      <c r="G12" s="26"/>
      <c r="H12" s="26"/>
      <c r="I12" s="31">
        <f>I11*12</f>
        <v>0</v>
      </c>
      <c r="K12" s="24" t="s">
        <v>18</v>
      </c>
      <c r="L12" s="26"/>
      <c r="M12" s="26"/>
      <c r="N12" s="22">
        <f>N11*12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Chemicals</vt:lpstr>
      <vt:lpstr>Gardeners</vt:lpstr>
      <vt:lpstr>Supervisor</vt:lpstr>
      <vt:lpstr>Safety Officer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Pinkie Mofokeng</dc:creator>
  <cp:lastModifiedBy>Olebogeng Mathye</cp:lastModifiedBy>
  <dcterms:created xsi:type="dcterms:W3CDTF">2025-08-07T15:49:52Z</dcterms:created>
  <dcterms:modified xsi:type="dcterms:W3CDTF">2026-07-31T10:09:11Z</dcterms:modified>
</cp:coreProperties>
</file>